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A2 Gemeenten\Brandverzekering\Perceel 2 - Heeze-Leende\"/>
    </mc:Choice>
  </mc:AlternateContent>
  <xr:revisionPtr revIDLastSave="0" documentId="13_ncr:1_{02D763C7-C7C1-4AE1-84C4-CC171E80F34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0100125667" sheetId="4" r:id="rId1"/>
  </sheets>
  <definedNames>
    <definedName name="_xlnm.Print_Area" localSheetId="0">B0100125667!$A$1:$Y$7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7" i="4" l="1"/>
  <c r="W7" i="4"/>
  <c r="V7" i="4"/>
  <c r="U7" i="4"/>
  <c r="T7" i="4"/>
  <c r="S7" i="4"/>
  <c r="X6" i="4"/>
  <c r="W6" i="4"/>
  <c r="V6" i="4"/>
  <c r="U6" i="4"/>
  <c r="T6" i="4"/>
  <c r="S6" i="4"/>
</calcChain>
</file>

<file path=xl/sharedStrings.xml><?xml version="1.0" encoding="utf-8"?>
<sst xmlns="http://schemas.openxmlformats.org/spreadsheetml/2006/main" count="44" uniqueCount="37">
  <si>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</si>
  <si>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</si>
  <si>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</si>
  <si>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</si>
  <si>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</si>
  <si>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</si>
  <si>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</si>
  <si>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</si>
  <si>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</si>
  <si>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</si>
  <si>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</si>
  <si>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</si>
  <si>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</si>
  <si>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</si>
  <si>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</si>
  <si>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</si>
  <si>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</si>
  <si>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</si>
  <si>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</si>
  <si>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</si>
  <si>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</si>
  <si>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</si>
  <si>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</si>
  <si>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</si>
  <si>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</si>
  <si>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Heeze-Leende</t>
  </si>
  <si>
    <t>uitgebreid</t>
  </si>
  <si>
    <t>B0100125667</t>
  </si>
  <si>
    <t>O. van der Meulen</t>
  </si>
  <si>
    <t>afgesloten</t>
  </si>
  <si>
    <t>Mevr. Y. de Bruyn-Vooys</t>
  </si>
  <si>
    <t>Heeze, Schoolstraat 1 (inbraak)</t>
  </si>
  <si>
    <t>1212</t>
  </si>
  <si>
    <t>inbraak/diefstal/vandalisme</t>
  </si>
  <si>
    <t>Grand Total</t>
  </si>
  <si>
    <t>1221  uitgebreid</t>
  </si>
  <si>
    <t>2020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</si>
</sst>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_);\(&quot;€&quot;#,##0.0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A332B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8" fillId="34" borderId="0" xfId="0" applyFont="1" applyFill="1"/>
    <xf numFmtId="164" fontId="18" fillId="34" borderId="0" xfId="0" applyNumberFormat="1" applyFont="1" applyFill="1"/>
    <xf numFmtId="0" fontId="18" fillId="34" borderId="0" xfId="0" applyFont="1" applyFill="1" applyAlignment="1">
      <alignment wrapText="1"/>
    </xf>
    <xf numFmtId="0" fontId="20" fillId="33" borderId="11" xfId="0" applyFont="1" applyFill="1" applyBorder="1" applyAlignment="1">
      <alignment horizontal="left"/>
    </xf>
    <xf numFmtId="0" fontId="20" fillId="33" borderId="11" xfId="0" applyFont="1" applyFill="1" applyBorder="1" applyAlignment="1">
      <alignment horizontal="left" wrapText="1"/>
    </xf>
    <xf numFmtId="4" fontId="20" fillId="33" borderId="11" xfId="0" applyNumberFormat="1" applyFont="1" applyFill="1" applyBorder="1" applyAlignment="1">
      <alignment horizontal="left"/>
    </xf>
    <xf numFmtId="0" fontId="18" fillId="34" borderId="0" xfId="0" applyFont="1" applyFill="1" applyBorder="1" applyAlignment="1"/>
    <xf numFmtId="14" fontId="18" fillId="34" borderId="0" xfId="0" applyNumberFormat="1" applyFont="1" applyFill="1" applyBorder="1" applyAlignment="1"/>
    <xf numFmtId="0" fontId="18" fillId="34" borderId="0" xfId="0" applyFont="1" applyFill="1" applyBorder="1" applyAlignment="1">
      <alignment wrapText="1"/>
    </xf>
    <xf numFmtId="4" fontId="18" fillId="34" borderId="0" xfId="0" applyNumberFormat="1" applyFont="1" applyFill="1" applyBorder="1" applyAlignment="1"/>
    <xf numFmtId="0" fontId="18" fillId="34" borderId="10" xfId="0" applyFont="1" applyFill="1" applyBorder="1" applyAlignment="1"/>
    <xf numFmtId="14" fontId="18" fillId="34" borderId="10" xfId="0" applyNumberFormat="1" applyFont="1" applyFill="1" applyBorder="1" applyAlignment="1"/>
    <xf numFmtId="0" fontId="18" fillId="34" borderId="10" xfId="0" applyFont="1" applyFill="1" applyBorder="1" applyAlignment="1">
      <alignment wrapText="1"/>
    </xf>
    <xf numFmtId="4" fontId="18" fillId="34" borderId="10" xfId="0" applyNumberFormat="1" applyFont="1" applyFill="1" applyBorder="1" applyAlignment="1"/>
    <xf numFmtId="14" fontId="19" fillId="34" borderId="0" xfId="0" applyNumberFormat="1" applyFont="1" applyFill="1" applyBorder="1" applyAlignment="1"/>
    <xf numFmtId="164" fontId="18" fillId="34" borderId="0" xfId="0" applyNumberFormat="1" applyFont="1" applyFill="1" applyBorder="1" applyAlignment="1"/>
    <xf numFmtId="164" fontId="18" fillId="34" borderId="1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7"/>
  <sheetViews>
    <sheetView showGridLines="0" showZeros="0" tabSelected="1" topLeftCell="B1" zoomScale="75" zoomScaleNormal="75" zoomScaleSheetLayoutView="85" workbookViewId="0">
      <selection activeCell="Q25" sqref="Q25"/>
    </sheetView>
  </sheetViews>
  <sheetFormatPr defaultRowHeight="15" outlineLevelRow="2" x14ac:dyDescent="0.25"/>
  <cols>
    <col min="1" max="1" width="24.140625" hidden="1" customWidth="1"/>
    <col min="2" max="2" width="24.140625" bestFit="1" customWidth="1"/>
    <col min="3" max="3" width="8.140625" hidden="1" customWidth="1"/>
    <col min="4" max="4" width="12.140625" hidden="1" customWidth="1"/>
    <col min="5" max="5" width="10" hidden="1" customWidth="1"/>
    <col min="6" max="6" width="12.140625" hidden="1" customWidth="1"/>
    <col min="7" max="7" width="6.42578125" hidden="1" customWidth="1"/>
    <col min="8" max="8" width="9.7109375" bestFit="1" customWidth="1"/>
    <col min="9" max="9" width="9.42578125" bestFit="1" customWidth="1"/>
    <col min="10" max="10" width="13.28515625" bestFit="1" customWidth="1"/>
    <col min="11" max="11" width="10.42578125" bestFit="1" customWidth="1"/>
    <col min="12" max="12" width="19.85546875" hidden="1" customWidth="1"/>
    <col min="13" max="13" width="17.5703125" hidden="1" customWidth="1"/>
    <col min="14" max="14" width="23" hidden="1" customWidth="1"/>
    <col min="15" max="15" width="35.7109375" style="3" customWidth="1"/>
    <col min="16" max="16" width="11.140625" bestFit="1" customWidth="1"/>
    <col min="17" max="17" width="26.7109375" bestFit="1" customWidth="1"/>
    <col min="18" max="18" width="16.85546875" bestFit="1" customWidth="1"/>
    <col min="19" max="19" width="12.7109375" style="1" bestFit="1" customWidth="1"/>
    <col min="20" max="20" width="10.42578125" style="1" bestFit="1" customWidth="1"/>
    <col min="21" max="21" width="8.28515625" style="1" bestFit="1" customWidth="1"/>
    <col min="22" max="22" width="13.140625" style="1" bestFit="1" customWidth="1"/>
    <col min="23" max="23" width="11.140625" style="1" bestFit="1" customWidth="1"/>
    <col min="24" max="24" width="13.140625" style="1" bestFit="1" customWidth="1"/>
    <col min="25" max="25" width="6.7109375" hidden="1" customWidth="1"/>
  </cols>
  <sheetData>
    <row r="1" spans="1:25" x14ac:dyDescent="0.25">
      <c r="A1" s="4"/>
      <c r="B1" s="4" t="s">
        <v>25</v>
      </c>
      <c r="C1" s="4"/>
      <c r="D1" s="4"/>
      <c r="E1" s="4"/>
      <c r="H1" s="4" t="s">
        <v>35</v>
      </c>
      <c r="I1" s="4"/>
      <c r="J1" s="4"/>
      <c r="K1" s="4"/>
      <c r="L1" s="4"/>
      <c r="M1" s="4"/>
      <c r="N1" s="4"/>
      <c r="O1" s="6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" customForma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8" t="s">
        <v>14</v>
      </c>
      <c r="P3" s="7" t="s">
        <v>15</v>
      </c>
      <c r="Q3" s="7" t="s">
        <v>16</v>
      </c>
      <c r="R3" s="7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7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639304809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44562</v>
      </c>
      <c r="M4" s="10" t="s">
        <v>28</v>
      </c>
      <c r="N4" s="10"/>
      <c r="O4" s="12"/>
      <c r="P4" s="19"/>
      <c r="Q4" s="19"/>
      <c r="R4" s="19"/>
      <c r="S4" s="13">
        <v>53792</v>
      </c>
      <c r="T4" s="19">
        <v>0</v>
      </c>
      <c r="U4" s="19">
        <v>0</v>
      </c>
      <c r="V4" s="19">
        <v>0</v>
      </c>
      <c r="W4" s="19">
        <v>0</v>
      </c>
      <c r="X4" s="19">
        <v>0</v>
      </c>
      <c r="Y4" s="19">
        <v>0</v>
      </c>
    </row>
    <row r="5" spans="1:25" ht="15.75" outlineLevel="2" thickBot="1" x14ac:dyDescent="0.3">
      <c r="A5" s="14" t="s">
        <v>25</v>
      </c>
      <c r="B5" s="14" t="s">
        <v>25</v>
      </c>
      <c r="C5" s="14">
        <v>1221</v>
      </c>
      <c r="D5" s="14" t="s">
        <v>26</v>
      </c>
      <c r="E5" s="14">
        <v>639304809</v>
      </c>
      <c r="F5" s="14" t="s">
        <v>27</v>
      </c>
      <c r="G5" s="14">
        <v>0</v>
      </c>
      <c r="H5" s="14">
        <v>2020</v>
      </c>
      <c r="I5" s="14">
        <v>1779161</v>
      </c>
      <c r="J5" s="15">
        <v>43882</v>
      </c>
      <c r="K5" s="14" t="s">
        <v>29</v>
      </c>
      <c r="L5" s="15">
        <v>44562</v>
      </c>
      <c r="M5" s="14" t="s">
        <v>28</v>
      </c>
      <c r="N5" s="14" t="s">
        <v>30</v>
      </c>
      <c r="O5" s="16" t="s">
        <v>31</v>
      </c>
      <c r="P5" s="14" t="s">
        <v>32</v>
      </c>
      <c r="Q5" s="14" t="s">
        <v>33</v>
      </c>
      <c r="R5" s="20"/>
      <c r="S5" s="20">
        <v>0</v>
      </c>
      <c r="T5" s="17">
        <v>27866.49</v>
      </c>
      <c r="U5" s="20">
        <v>0</v>
      </c>
      <c r="V5" s="17">
        <v>1541.66</v>
      </c>
      <c r="W5" s="17">
        <v>2500</v>
      </c>
      <c r="X5" s="17">
        <v>27162.66</v>
      </c>
      <c r="Y5" s="14">
        <v>1</v>
      </c>
    </row>
    <row r="6" spans="1:25" outlineLevel="1" x14ac:dyDescent="0.25">
      <c r="A6" s="10"/>
      <c r="B6" s="10"/>
      <c r="C6" s="10"/>
      <c r="D6" s="10"/>
      <c r="E6" s="10"/>
      <c r="F6" s="10"/>
      <c r="G6" s="10"/>
      <c r="H6" s="18" t="s">
        <v>36</v>
      </c>
      <c r="I6" s="10"/>
      <c r="J6" s="11"/>
      <c r="K6" s="10"/>
      <c r="L6" s="11"/>
      <c r="M6" s="10"/>
      <c r="N6" s="10"/>
      <c r="O6" s="12"/>
      <c r="P6" s="19"/>
      <c r="Q6" s="19"/>
      <c r="R6" s="19"/>
      <c r="S6" s="13">
        <f t="shared" ref="S6:X6" si="0">SUBTOTAL(9,S4:S5)</f>
        <v>53792</v>
      </c>
      <c r="T6" s="13">
        <f t="shared" si="0"/>
        <v>27866.49</v>
      </c>
      <c r="U6" s="19">
        <f t="shared" si="0"/>
        <v>0</v>
      </c>
      <c r="V6" s="13">
        <f t="shared" si="0"/>
        <v>1541.66</v>
      </c>
      <c r="W6" s="13">
        <f t="shared" si="0"/>
        <v>2500</v>
      </c>
      <c r="X6" s="13">
        <f t="shared" si="0"/>
        <v>27162.66</v>
      </c>
      <c r="Y6" s="19"/>
    </row>
    <row r="7" spans="1:25" x14ac:dyDescent="0.25">
      <c r="A7" s="10"/>
      <c r="B7" s="10"/>
      <c r="C7" s="10"/>
      <c r="D7" s="10"/>
      <c r="E7" s="10"/>
      <c r="F7" s="10"/>
      <c r="G7" s="10"/>
      <c r="H7" s="18" t="s">
        <v>34</v>
      </c>
      <c r="I7" s="10"/>
      <c r="J7" s="11"/>
      <c r="K7" s="10"/>
      <c r="L7" s="11"/>
      <c r="M7" s="10"/>
      <c r="N7" s="10"/>
      <c r="O7" s="12"/>
      <c r="P7" s="19"/>
      <c r="Q7" s="19"/>
      <c r="R7" s="19"/>
      <c r="S7" s="13">
        <f t="shared" ref="S7:X7" si="1">SUBTOTAL(9,S4:S5)</f>
        <v>53792</v>
      </c>
      <c r="T7" s="13">
        <f t="shared" si="1"/>
        <v>27866.49</v>
      </c>
      <c r="U7" s="19">
        <f t="shared" si="1"/>
        <v>0</v>
      </c>
      <c r="V7" s="13">
        <f t="shared" si="1"/>
        <v>1541.66</v>
      </c>
      <c r="W7" s="13">
        <f t="shared" si="1"/>
        <v>2500</v>
      </c>
      <c r="X7" s="13">
        <f t="shared" si="1"/>
        <v>27162.66</v>
      </c>
      <c r="Y7" s="19"/>
    </row>
  </sheetData>
  <sortState xmlns:xlrd2="http://schemas.microsoft.com/office/spreadsheetml/2017/richdata2" ref="A4:Y5">
    <sortCondition ref="A3"/>
    <sortCondition ref="F3"/>
    <sortCondition ref="H3"/>
  </sortState>
  <pageMargins left="0.25" right="0.25" top="0.75" bottom="0.75" header="0.5" footer="0.5"/>
  <pageSetup paperSize="9" scale="63" fitToHeight="0" orientation="landscape" cellComments="atEnd" r:id="rId1"/>
  <headerFooter>
    <oddHeader>&amp;LValuta EUR &amp;CPremie/Schadestatistiek &amp;ROverzicht</oddHeader>
    <oddFooter>&amp;LProductiedatum &amp;D (S.E.O.) &amp;CAon 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B0100125667</vt:lpstr>
      <vt:lpstr>B0100125667!Afdrukbereik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 A Kumar</dc:creator>
  <cp:lastModifiedBy>Tessa Feller</cp:lastModifiedBy>
  <dcterms:created xsi:type="dcterms:W3CDTF">2021-09-08T13:48:50Z</dcterms:created>
  <dcterms:modified xsi:type="dcterms:W3CDTF">2021-09-10T13:51:13Z</dcterms:modified>
</cp:coreProperties>
</file>